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0730" windowHeight="9030" activeTab="4"/>
  </bookViews>
  <sheets>
    <sheet name="22.12.21" sheetId="4" r:id="rId1"/>
    <sheet name="17.02.2022" sheetId="5" r:id="rId2"/>
    <sheet name="30.07.2022" sheetId="6" r:id="rId3"/>
    <sheet name="20.10.2022" sheetId="7" r:id="rId4"/>
    <sheet name="10.12.2022" sheetId="8" r:id="rId5"/>
  </sheets>
  <definedNames>
    <definedName name="_xlnm.Print_Area" localSheetId="4">'10.12.2022'!$A$1:$J$17</definedName>
    <definedName name="_xlnm.Print_Area" localSheetId="1">'17.02.2022'!$A$1:$J$17</definedName>
    <definedName name="_xlnm.Print_Area" localSheetId="3">'20.10.2022'!$A$1:$J$17</definedName>
    <definedName name="_xlnm.Print_Area" localSheetId="0">'22.12.21'!$A$1:$J$17</definedName>
    <definedName name="_xlnm.Print_Area" localSheetId="2">'30.07.2022'!$A$1:$J$17</definedName>
  </definedNames>
  <calcPr calcId="145621"/>
</workbook>
</file>

<file path=xl/calcChain.xml><?xml version="1.0" encoding="utf-8"?>
<calcChain xmlns="http://schemas.openxmlformats.org/spreadsheetml/2006/main">
  <c r="I14" i="8" l="1"/>
  <c r="H14" i="8"/>
  <c r="G14" i="8"/>
  <c r="F14" i="8"/>
  <c r="I14" i="7" l="1"/>
  <c r="H14" i="7"/>
  <c r="G14" i="7"/>
  <c r="F14" i="7"/>
  <c r="I14" i="6" l="1"/>
  <c r="H14" i="6"/>
  <c r="G14" i="6"/>
  <c r="F14" i="6"/>
  <c r="I14" i="5" l="1"/>
  <c r="H14" i="5"/>
  <c r="G14" i="5"/>
  <c r="F14" i="5"/>
  <c r="F14" i="4" l="1"/>
  <c r="I14" i="4" l="1"/>
  <c r="H14" i="4"/>
  <c r="G14" i="4"/>
</calcChain>
</file>

<file path=xl/sharedStrings.xml><?xml version="1.0" encoding="utf-8"?>
<sst xmlns="http://schemas.openxmlformats.org/spreadsheetml/2006/main" count="195" uniqueCount="33">
  <si>
    <t>№ з/п</t>
  </si>
  <si>
    <t>Найменування</t>
  </si>
  <si>
    <t>Виконавець</t>
  </si>
  <si>
    <t>Термін виконання</t>
  </si>
  <si>
    <t>Очікувані результати</t>
  </si>
  <si>
    <t xml:space="preserve">Орієнтовані обсяги фінансу вання  2022р. (тис.грн.)  </t>
  </si>
  <si>
    <t xml:space="preserve">Орієнтовані обсяги фінансу вання  2023р. (тис.грн.)  </t>
  </si>
  <si>
    <t xml:space="preserve">Орієнтовані обсяги фінансу вання  2024р. (тис.грн.)  </t>
  </si>
  <si>
    <t xml:space="preserve">Орієнтовані обсяги фінансу вання  2025р. (тис.грн.)  </t>
  </si>
  <si>
    <t>2022-2025</t>
  </si>
  <si>
    <t>бюджет громади</t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</si>
  <si>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лікарськими
засобами.                                                           
</t>
  </si>
  <si>
    <t>Оснащення амбулаторій ПМСД медичним обладнанням</t>
  </si>
  <si>
    <t xml:space="preserve">Оснащення амбулаторій ЗПСМ  дефібриляторами дасть можливість надати невідкладну медичну допомогу.     </t>
  </si>
  <si>
    <t>Комунальні  послуги та енергоносії</t>
  </si>
  <si>
    <t>Створення та підтримання комфортних умов для перебування пацієнтів  у лікувальних закладах</t>
  </si>
  <si>
    <t>Забезпечення дітей з інвалідністю технічними та іншими засобами(підгузками)</t>
  </si>
  <si>
    <t>Забезпечення підгузками дітей з інвалідністю до 18 років</t>
  </si>
  <si>
    <t>Проведення капітальних та поточних ремонтів медичних пунктів тимчасового базування у селах Гряди та Грибовиця, облаштування парковок та благоустрою територій навколо амбулаторій</t>
  </si>
  <si>
    <t>Створення комфортних умов для працівників та перебування пацієнтів  у лікувальних закладах.</t>
  </si>
  <si>
    <t>Обсяги фінансування програми Комунального некомерційного підприємства «Нововолинський центр первинної медико-санітарної допомоги Нововолинської міської ради Волинської області » на 2022-2025 роки.</t>
  </si>
  <si>
    <t>Джерела фінансу   вання</t>
  </si>
  <si>
    <r>
      <t>Забезпечення лікарськими засобами пільгових категорій за рецептами лікарів населення згідно Постанови КМУ в</t>
    </r>
    <r>
      <rPr>
        <sz val="14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  за  рецептами лікарів обезболюючих наркотичних препаратів для онкологічних хворих.</t>
    </r>
  </si>
  <si>
    <t>КНП «Новово линський центр первинної медико-санітарної допомоги»</t>
  </si>
  <si>
    <t>В.о. головного лікаря</t>
  </si>
  <si>
    <t>Людмила КОРЗОНЮК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</si>
  <si>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17 лютого 2022 №        )</t>
  </si>
  <si>
    <t xml:space="preserve">Додаток  2
до Програми розвитку і підтримки 
Комунальних закладів охорони здоров’я
Нововолинської міської територіальної 
громади на 2022-2025 роки
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</si>
  <si>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30 липня 2022 №304)</t>
  </si>
  <si>
    <t>Головний лікар</t>
  </si>
  <si>
    <t>Ольга ПОПІКА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</si>
  <si>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 20 жовтня 2022 № 435)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</si>
  <si>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від 16 грудня 2022 №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</si>
</sst>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wrapText="1"/>
    </xf>
    <xf numFmtId="0" fontId="3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opLeftCell="A13" zoomScaleNormal="100" zoomScaleSheetLayoutView="100" workbookViewId="0">
      <selection activeCell="F23" sqref="F23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14" t="s">
        <v>27</v>
      </c>
      <c r="J1" s="14"/>
    </row>
    <row r="2" spans="1:15" ht="27" customHeight="1" x14ac:dyDescent="0.25">
      <c r="A2" s="16" t="s">
        <v>20</v>
      </c>
      <c r="B2" s="16"/>
      <c r="C2" s="16"/>
      <c r="D2" s="16"/>
      <c r="E2" s="16"/>
      <c r="F2" s="16"/>
      <c r="G2" s="16"/>
      <c r="H2" s="16"/>
      <c r="I2" s="16"/>
      <c r="J2" s="16"/>
    </row>
    <row r="3" spans="1:15" ht="21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15" t="s">
        <v>0</v>
      </c>
      <c r="B5" s="15" t="s">
        <v>1</v>
      </c>
      <c r="C5" s="15" t="s">
        <v>2</v>
      </c>
      <c r="D5" s="15" t="s">
        <v>3</v>
      </c>
      <c r="E5" s="15" t="s">
        <v>21</v>
      </c>
      <c r="F5" s="15" t="s">
        <v>5</v>
      </c>
      <c r="G5" s="15" t="s">
        <v>6</v>
      </c>
      <c r="H5" s="15" t="s">
        <v>7</v>
      </c>
      <c r="I5" s="15" t="s">
        <v>8</v>
      </c>
      <c r="J5" s="15" t="s">
        <v>4</v>
      </c>
    </row>
    <row r="6" spans="1:15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O6" s="1"/>
    </row>
    <row r="7" spans="1:15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</row>
    <row r="8" spans="1:15" ht="70.150000000000006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200</v>
      </c>
      <c r="G9" s="4">
        <v>770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200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1300</v>
      </c>
      <c r="G11" s="7">
        <v>1580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400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2500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1500</v>
      </c>
      <c r="G14" s="8">
        <f>SUM(G9:G13)</f>
        <v>5450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8" customHeight="1" x14ac:dyDescent="0.3">
      <c r="A17" s="10"/>
      <c r="B17" s="13" t="s">
        <v>24</v>
      </c>
      <c r="C17" s="10"/>
      <c r="D17" s="10"/>
      <c r="E17" s="10"/>
      <c r="F17" s="10"/>
      <c r="G17" s="10" t="s">
        <v>25</v>
      </c>
      <c r="H17" s="10"/>
      <c r="I17" s="10"/>
      <c r="J17" s="11"/>
    </row>
    <row r="18" spans="1:10" ht="18.75" x14ac:dyDescent="0.3"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2"/>
    </row>
  </sheetData>
  <mergeCells count="12">
    <mergeCell ref="I1:J1"/>
    <mergeCell ref="I5:I8"/>
    <mergeCell ref="J5:J8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zoomScaleNormal="100" zoomScaleSheetLayoutView="100" workbookViewId="0">
      <selection activeCell="J22" sqref="J22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14" t="s">
        <v>26</v>
      </c>
      <c r="J1" s="14"/>
    </row>
    <row r="2" spans="1:15" ht="27" customHeight="1" x14ac:dyDescent="0.25">
      <c r="A2" s="16" t="s">
        <v>20</v>
      </c>
      <c r="B2" s="16"/>
      <c r="C2" s="16"/>
      <c r="D2" s="16"/>
      <c r="E2" s="16"/>
      <c r="F2" s="16"/>
      <c r="G2" s="16"/>
      <c r="H2" s="16"/>
      <c r="I2" s="16"/>
      <c r="J2" s="16"/>
    </row>
    <row r="3" spans="1:15" ht="21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15" t="s">
        <v>0</v>
      </c>
      <c r="B5" s="15" t="s">
        <v>1</v>
      </c>
      <c r="C5" s="15" t="s">
        <v>2</v>
      </c>
      <c r="D5" s="15" t="s">
        <v>3</v>
      </c>
      <c r="E5" s="15" t="s">
        <v>21</v>
      </c>
      <c r="F5" s="15" t="s">
        <v>5</v>
      </c>
      <c r="G5" s="15" t="s">
        <v>6</v>
      </c>
      <c r="H5" s="15" t="s">
        <v>7</v>
      </c>
      <c r="I5" s="15" t="s">
        <v>8</v>
      </c>
      <c r="J5" s="15" t="s">
        <v>4</v>
      </c>
    </row>
    <row r="6" spans="1:15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O6" s="1"/>
    </row>
    <row r="7" spans="1:15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</row>
    <row r="8" spans="1:15" ht="70.150000000000006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400</v>
      </c>
      <c r="G9" s="4">
        <v>770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200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1300</v>
      </c>
      <c r="G11" s="7">
        <v>1580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400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2500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1700</v>
      </c>
      <c r="G14" s="8">
        <f>SUM(G9:G13)</f>
        <v>5450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8" customHeight="1" x14ac:dyDescent="0.3">
      <c r="A17" s="10"/>
      <c r="B17" s="13" t="s">
        <v>24</v>
      </c>
      <c r="C17" s="10"/>
      <c r="D17" s="10"/>
      <c r="E17" s="10"/>
      <c r="F17" s="10"/>
      <c r="G17" s="10" t="s">
        <v>25</v>
      </c>
      <c r="H17" s="10"/>
      <c r="I17" s="10"/>
      <c r="J17" s="11"/>
    </row>
    <row r="18" spans="1:10" ht="18.75" x14ac:dyDescent="0.3"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zoomScaleNormal="100" zoomScaleSheetLayoutView="100" workbookViewId="0">
      <selection activeCell="I1" sqref="I1:J1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14" t="s">
        <v>28</v>
      </c>
      <c r="J1" s="14"/>
    </row>
    <row r="2" spans="1:15" ht="27" customHeight="1" x14ac:dyDescent="0.25">
      <c r="A2" s="16" t="s">
        <v>20</v>
      </c>
      <c r="B2" s="16"/>
      <c r="C2" s="16"/>
      <c r="D2" s="16"/>
      <c r="E2" s="16"/>
      <c r="F2" s="16"/>
      <c r="G2" s="16"/>
      <c r="H2" s="16"/>
      <c r="I2" s="16"/>
      <c r="J2" s="16"/>
    </row>
    <row r="3" spans="1:15" ht="21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15" t="s">
        <v>0</v>
      </c>
      <c r="B5" s="15" t="s">
        <v>1</v>
      </c>
      <c r="C5" s="15" t="s">
        <v>2</v>
      </c>
      <c r="D5" s="15" t="s">
        <v>3</v>
      </c>
      <c r="E5" s="15" t="s">
        <v>21</v>
      </c>
      <c r="F5" s="15" t="s">
        <v>5</v>
      </c>
      <c r="G5" s="15" t="s">
        <v>6</v>
      </c>
      <c r="H5" s="15" t="s">
        <v>7</v>
      </c>
      <c r="I5" s="15" t="s">
        <v>8</v>
      </c>
      <c r="J5" s="15" t="s">
        <v>4</v>
      </c>
    </row>
    <row r="6" spans="1:15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O6" s="1"/>
    </row>
    <row r="7" spans="1:15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</row>
    <row r="8" spans="1:15" ht="70.150000000000006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600</v>
      </c>
      <c r="G9" s="4">
        <v>770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200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1300</v>
      </c>
      <c r="G11" s="7">
        <v>1580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400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2500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1900</v>
      </c>
      <c r="G14" s="8">
        <f>SUM(G9:G13)</f>
        <v>5450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8" customHeight="1" x14ac:dyDescent="0.3">
      <c r="A17" s="10"/>
      <c r="B17" s="13" t="s">
        <v>24</v>
      </c>
      <c r="C17" s="10"/>
      <c r="D17" s="10"/>
      <c r="E17" s="10"/>
      <c r="F17" s="10"/>
      <c r="G17" s="10" t="s">
        <v>25</v>
      </c>
      <c r="H17" s="10"/>
      <c r="I17" s="10"/>
      <c r="J17" s="11"/>
    </row>
    <row r="18" spans="1:10" ht="18.75" x14ac:dyDescent="0.3"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opLeftCell="A4" zoomScaleNormal="100" zoomScaleSheetLayoutView="100" workbookViewId="0">
      <selection activeCell="L1" sqref="L1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14" t="s">
        <v>31</v>
      </c>
      <c r="J1" s="14"/>
    </row>
    <row r="2" spans="1:15" ht="27" customHeight="1" x14ac:dyDescent="0.25">
      <c r="A2" s="16" t="s">
        <v>20</v>
      </c>
      <c r="B2" s="16"/>
      <c r="C2" s="16"/>
      <c r="D2" s="16"/>
      <c r="E2" s="16"/>
      <c r="F2" s="16"/>
      <c r="G2" s="16"/>
      <c r="H2" s="16"/>
      <c r="I2" s="16"/>
      <c r="J2" s="16"/>
    </row>
    <row r="3" spans="1:15" ht="21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15" t="s">
        <v>0</v>
      </c>
      <c r="B5" s="15" t="s">
        <v>1</v>
      </c>
      <c r="C5" s="15" t="s">
        <v>2</v>
      </c>
      <c r="D5" s="15" t="s">
        <v>3</v>
      </c>
      <c r="E5" s="15" t="s">
        <v>21</v>
      </c>
      <c r="F5" s="15" t="s">
        <v>5</v>
      </c>
      <c r="G5" s="15" t="s">
        <v>6</v>
      </c>
      <c r="H5" s="15" t="s">
        <v>7</v>
      </c>
      <c r="I5" s="15" t="s">
        <v>8</v>
      </c>
      <c r="J5" s="15" t="s">
        <v>4</v>
      </c>
    </row>
    <row r="6" spans="1:15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O6" s="1"/>
    </row>
    <row r="7" spans="1:15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</row>
    <row r="8" spans="1:15" ht="70.150000000000006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600</v>
      </c>
      <c r="G9" s="4">
        <v>770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200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1352.9</v>
      </c>
      <c r="G11" s="7">
        <v>1580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400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2500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1952.9</v>
      </c>
      <c r="G14" s="8">
        <f>SUM(G9:G13)</f>
        <v>5450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8" customHeight="1" x14ac:dyDescent="0.3">
      <c r="A17" s="10"/>
      <c r="B17" s="13" t="s">
        <v>29</v>
      </c>
      <c r="C17" s="10"/>
      <c r="D17" s="10"/>
      <c r="E17" s="10"/>
      <c r="F17" s="10"/>
      <c r="G17" s="10" t="s">
        <v>30</v>
      </c>
      <c r="H17" s="10"/>
      <c r="I17" s="10"/>
      <c r="J17" s="11"/>
    </row>
    <row r="18" spans="1:10" ht="18.75" x14ac:dyDescent="0.3"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view="pageBreakPreview" zoomScaleNormal="100" zoomScaleSheetLayoutView="100" workbookViewId="0">
      <selection activeCell="A2" sqref="A2:J3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3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14" t="s">
        <v>32</v>
      </c>
      <c r="J1" s="14"/>
    </row>
    <row r="2" spans="1:15" ht="27" customHeight="1" x14ac:dyDescent="0.25">
      <c r="A2" s="16" t="s">
        <v>20</v>
      </c>
      <c r="B2" s="16"/>
      <c r="C2" s="16"/>
      <c r="D2" s="16"/>
      <c r="E2" s="16"/>
      <c r="F2" s="16"/>
      <c r="G2" s="16"/>
      <c r="H2" s="16"/>
      <c r="I2" s="16"/>
      <c r="J2" s="16"/>
    </row>
    <row r="3" spans="1:15" ht="21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15" t="s">
        <v>0</v>
      </c>
      <c r="B5" s="15" t="s">
        <v>1</v>
      </c>
      <c r="C5" s="15" t="s">
        <v>2</v>
      </c>
      <c r="D5" s="15" t="s">
        <v>3</v>
      </c>
      <c r="E5" s="15" t="s">
        <v>21</v>
      </c>
      <c r="F5" s="15" t="s">
        <v>5</v>
      </c>
      <c r="G5" s="15" t="s">
        <v>6</v>
      </c>
      <c r="H5" s="15" t="s">
        <v>7</v>
      </c>
      <c r="I5" s="15" t="s">
        <v>8</v>
      </c>
      <c r="J5" s="15" t="s">
        <v>4</v>
      </c>
    </row>
    <row r="6" spans="1:15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O6" s="1"/>
    </row>
    <row r="7" spans="1:15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</row>
    <row r="8" spans="1:15" ht="70.150000000000006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600</v>
      </c>
      <c r="G9" s="4">
        <v>800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1372.7</v>
      </c>
      <c r="G11" s="7">
        <v>1495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>
        <v>0</v>
      </c>
      <c r="G12" s="7">
        <v>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>
        <v>0</v>
      </c>
      <c r="G13" s="7">
        <v>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1972.7</v>
      </c>
      <c r="G14" s="8">
        <f>SUM(G9:G13)</f>
        <v>2295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8" customHeight="1" x14ac:dyDescent="0.3">
      <c r="A17" s="10"/>
      <c r="B17" s="13" t="s">
        <v>29</v>
      </c>
      <c r="C17" s="10"/>
      <c r="D17" s="10"/>
      <c r="E17" s="10"/>
      <c r="F17" s="10"/>
      <c r="G17" s="10" t="s">
        <v>30</v>
      </c>
      <c r="H17" s="10"/>
      <c r="I17" s="10"/>
      <c r="J17" s="11"/>
    </row>
    <row r="18" spans="1:10" ht="18.75" x14ac:dyDescent="0.3"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22.12.21</vt:lpstr>
      <vt:lpstr>17.02.2022</vt:lpstr>
      <vt:lpstr>30.07.2022</vt:lpstr>
      <vt:lpstr>20.10.2022</vt:lpstr>
      <vt:lpstr>10.12.2022</vt:lpstr>
      <vt:lpstr>'10.12.2022'!Область_печати</vt:lpstr>
      <vt:lpstr>'17.02.2022'!Область_печати</vt:lpstr>
      <vt:lpstr>'20.10.2022'!Область_печати</vt:lpstr>
      <vt:lpstr>'22.12.21'!Область_печати</vt:lpstr>
      <vt:lpstr>'30.07.2022'!Область_печати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2022-12-01T13:54:22Z</cp:lastPrinted>
  <dcterms:created xsi:type="dcterms:W3CDTF">2021-11-29T08:24:37Z</dcterms:created>
  <dcterms:modified xsi:type="dcterms:W3CDTF">2022-12-05T08:08:14Z</dcterms:modified>
</cp:coreProperties>
</file>